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Hostetin\Documents\"/>
    </mc:Choice>
  </mc:AlternateContent>
  <xr:revisionPtr revIDLastSave="0" documentId="13_ncr:1_{C49A32BB-63B4-44D8-8B95-9EEEF6ED5728}" xr6:coauthVersionLast="47" xr6:coauthVersionMax="47" xr10:uidLastSave="{00000000-0000-0000-0000-000000000000}"/>
  <bookViews>
    <workbookView xWindow="-120" yWindow="-120" windowWidth="29040" windowHeight="15720" xr2:uid="{69FC67AF-2DE6-4CE9-89BB-CA1FC4AB3AA7}"/>
  </bookViews>
  <sheets>
    <sheet name="COV_rozbory" sheetId="1" r:id="rId1"/>
  </sheets>
  <definedNames>
    <definedName name="_xlnm._FilterDatabase" localSheetId="0" hidden="1">COV_rozbory!$A$3:$P$3</definedName>
    <definedName name="_xlnm.Print_Titles" localSheetId="0">COV_rozbory!#REF!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5" i="1" l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</calcChain>
</file>

<file path=xl/sharedStrings.xml><?xml version="1.0" encoding="utf-8"?>
<sst xmlns="http://schemas.openxmlformats.org/spreadsheetml/2006/main" count="82" uniqueCount="20">
  <si>
    <t>Rok</t>
  </si>
  <si>
    <t>Amonné ionty</t>
  </si>
  <si>
    <t>Datum odběru</t>
  </si>
  <si>
    <r>
      <t>BSK</t>
    </r>
    <r>
      <rPr>
        <b/>
        <vertAlign val="subscript"/>
        <sz val="10"/>
        <rFont val="Arial CE"/>
        <family val="2"/>
        <charset val="238"/>
      </rPr>
      <t>5</t>
    </r>
  </si>
  <si>
    <r>
      <t>CHSK</t>
    </r>
    <r>
      <rPr>
        <b/>
        <vertAlign val="subscript"/>
        <sz val="10"/>
        <rFont val="Arial CE"/>
        <family val="2"/>
        <charset val="238"/>
      </rPr>
      <t xml:space="preserve">(Cr) </t>
    </r>
  </si>
  <si>
    <t>Nerozpuštěné látky</t>
  </si>
  <si>
    <r>
      <t>N-NH</t>
    </r>
    <r>
      <rPr>
        <b/>
        <vertAlign val="subscript"/>
        <sz val="10"/>
        <rFont val="Arial CE"/>
        <family val="2"/>
        <charset val="238"/>
      </rPr>
      <t>4</t>
    </r>
  </si>
  <si>
    <r>
      <t>P</t>
    </r>
    <r>
      <rPr>
        <b/>
        <vertAlign val="subscript"/>
        <sz val="10"/>
        <rFont val="Arial CE"/>
        <charset val="238"/>
      </rPr>
      <t>celk.</t>
    </r>
  </si>
  <si>
    <t>Přítok</t>
  </si>
  <si>
    <t>Odtok</t>
  </si>
  <si>
    <t>mg/l</t>
  </si>
  <si>
    <t>VUV</t>
  </si>
  <si>
    <t>PMO</t>
  </si>
  <si>
    <t xml:space="preserve">               </t>
  </si>
  <si>
    <t>&gt;216</t>
  </si>
  <si>
    <t>&lt;2</t>
  </si>
  <si>
    <t>&lt;0,5</t>
  </si>
  <si>
    <t>Místo</t>
  </si>
  <si>
    <t>ČOV Hostětín</t>
  </si>
  <si>
    <t>Lab.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</si>
</sst>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/m/"/>
    <numFmt numFmtId="165" formatCode="d/m/yy"/>
    <numFmt numFmtId="166" formatCode="0.0"/>
  </numFmts>
  <fonts count="10" x14ac:knownFonts="1"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Unicode MS"/>
      <family val="2"/>
      <charset val="238"/>
    </font>
    <font>
      <b/>
      <sz val="10"/>
      <name val="Arial CE"/>
      <family val="2"/>
      <charset val="238"/>
    </font>
    <font>
      <b/>
      <sz val="8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vertAlign val="subscript"/>
      <sz val="10"/>
      <name val="Arial CE"/>
      <charset val="238"/>
    </font>
    <font>
      <i/>
      <sz val="10"/>
      <name val="Arial CE"/>
      <family val="2"/>
      <charset val="238"/>
    </font>
    <font>
      <i/>
      <sz val="7"/>
      <name val="Arial CE"/>
      <charset val="238"/>
    </font>
    <font>
      <b/>
      <i/>
      <sz val="7"/>
      <name val="Arial CE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1" fontId="3" fillId="0" borderId="0" xfId="0" applyNumberFormat="1" applyFont="1"/>
    <xf numFmtId="164" fontId="3" fillId="0" borderId="0" xfId="0" applyNumberFormat="1" applyFont="1"/>
    <xf numFmtId="165" fontId="0" fillId="0" borderId="0" xfId="0" applyNumberFormat="1" applyAlignment="1">
      <alignment horizontal="right"/>
    </xf>
    <xf numFmtId="2" fontId="0" fillId="0" borderId="0" xfId="0" applyNumberFormat="1"/>
    <xf numFmtId="166" fontId="0" fillId="0" borderId="0" xfId="0" applyNumberFormat="1"/>
    <xf numFmtId="166" fontId="3" fillId="0" borderId="0" xfId="0" applyNumberFormat="1" applyFont="1"/>
    <xf numFmtId="2" fontId="0" fillId="0" borderId="0" xfId="0" applyNumberFormat="1" applyAlignment="1">
      <alignment horizontal="right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horizontal="right" vertical="center" wrapText="1"/>
    </xf>
    <xf numFmtId="2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1" xfId="0" applyFont="1" applyBorder="1"/>
    <xf numFmtId="165" fontId="8" fillId="0" borderId="1" xfId="0" applyNumberFormat="1" applyFont="1" applyBorder="1" applyAlignment="1">
      <alignment horizontal="right"/>
    </xf>
    <xf numFmtId="2" fontId="8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horizontal="center"/>
    </xf>
    <xf numFmtId="0" fontId="8" fillId="0" borderId="0" xfId="0" applyFont="1"/>
    <xf numFmtId="164" fontId="9" fillId="0" borderId="0" xfId="0" applyNumberFormat="1" applyFont="1"/>
    <xf numFmtId="1" fontId="9" fillId="0" borderId="0" xfId="0" applyNumberFormat="1" applyFont="1"/>
    <xf numFmtId="166" fontId="9" fillId="0" borderId="0" xfId="0" applyNumberFormat="1" applyFont="1"/>
    <xf numFmtId="14" fontId="0" fillId="0" borderId="0" xfId="0" applyNumberFormat="1"/>
    <xf numFmtId="166" fontId="2" fillId="0" borderId="0" xfId="0" applyNumberFormat="1" applyFont="1"/>
  </cellXfs>
  <cellStyles count="1">
    <cellStyle name="Normální" xfId="0" builtinId="0"/>
  </cellStyles>
  <dxfs count="2">
    <dxf>
      <font>
        <b/>
        <i val="0"/>
        <strike val="0"/>
        <color rgb="FFFF0000"/>
      </font>
      <fill>
        <patternFill patternType="gray125">
          <fgColor rgb="FFFF0000"/>
        </patternFill>
      </fill>
      <border>
        <left style="thin">
          <color rgb="FF7030A0"/>
        </left>
        <right style="thin">
          <color rgb="FF7030A0"/>
        </right>
        <top style="thin">
          <color rgb="FF7030A0"/>
        </top>
        <bottom style="thin">
          <color rgb="FF7030A0"/>
        </bottom>
      </border>
    </dxf>
    <dxf>
      <font>
        <b/>
        <i val="0"/>
        <strike val="0"/>
        <color rgb="FFFF0000"/>
      </font>
      <fill>
        <patternFill patternType="gray125">
          <fgColor rgb="FFFF0000"/>
        </patternFill>
      </fill>
      <border>
        <left style="thin">
          <color rgb="FF7030A0"/>
        </left>
        <right style="thin">
          <color rgb="FF7030A0"/>
        </right>
        <top style="thin">
          <color rgb="FF7030A0"/>
        </top>
        <bottom style="thin">
          <color rgb="FF7030A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41A15-F2EC-4FF2-90CF-CE26A98579DF}">
  <sheetPr>
    <tabColor rgb="FFFF0000"/>
    <pageSetUpPr fitToPage="1"/>
  </sheetPr>
  <dimension ref="A1:AJ26"/>
  <sheetViews>
    <sheetView tabSelected="1" zoomScaleNormal="100" workbookViewId="0">
      <pane ySplit="1" topLeftCell="A2" activePane="bottomLeft" state="frozen"/>
      <selection pane="bottomLeft" activeCell="U12" sqref="U12"/>
    </sheetView>
  </sheetViews>
  <sheetFormatPr defaultRowHeight="12.75" x14ac:dyDescent="0.2"/>
  <cols>
    <col min="1" max="1" width="13.28515625" style="1" customWidth="1"/>
    <col min="2" max="2" width="5.7109375" style="1" customWidth="1"/>
    <col min="3" max="3" width="5.85546875" customWidth="1"/>
    <col min="4" max="4" width="8.28515625" customWidth="1"/>
    <col min="5" max="5" width="11.42578125" style="8" customWidth="1"/>
    <col min="6" max="6" width="2.5703125" style="12" customWidth="1"/>
    <col min="7" max="7" width="10" customWidth="1"/>
    <col min="8" max="8" width="11.42578125" customWidth="1"/>
    <col min="9" max="12" width="10" customWidth="1"/>
    <col min="16" max="18" width="8.5703125" customWidth="1"/>
  </cols>
  <sheetData>
    <row r="1" spans="1:36" s="4" customFormat="1" ht="28.5" customHeight="1" x14ac:dyDescent="0.2">
      <c r="A1" s="13" t="s">
        <v>17</v>
      </c>
      <c r="B1" s="13" t="s">
        <v>19</v>
      </c>
      <c r="C1" s="14" t="s">
        <v>0</v>
      </c>
      <c r="D1" s="14"/>
      <c r="E1" s="15" t="s">
        <v>2</v>
      </c>
      <c r="F1" s="16"/>
      <c r="G1" s="5" t="s">
        <v>3</v>
      </c>
      <c r="H1" s="5"/>
      <c r="I1" s="5" t="s">
        <v>4</v>
      </c>
      <c r="J1" s="5"/>
      <c r="K1" s="17" t="s">
        <v>5</v>
      </c>
      <c r="L1" s="17"/>
      <c r="M1" s="5" t="s">
        <v>6</v>
      </c>
      <c r="N1" s="5"/>
      <c r="O1" s="5" t="s">
        <v>7</v>
      </c>
      <c r="P1" s="5"/>
      <c r="Q1" s="5" t="s">
        <v>1</v>
      </c>
      <c r="R1" s="5"/>
      <c r="S1" s="18"/>
      <c r="T1" s="18"/>
      <c r="U1" s="18"/>
      <c r="V1" s="18"/>
      <c r="W1" s="7"/>
      <c r="X1" s="6"/>
      <c r="Y1"/>
      <c r="Z1"/>
      <c r="AA1" s="11"/>
      <c r="AB1" s="11"/>
      <c r="AC1"/>
      <c r="AD1"/>
      <c r="AE1"/>
      <c r="AF1"/>
      <c r="AG1"/>
      <c r="AH1"/>
      <c r="AI1"/>
      <c r="AJ1"/>
    </row>
    <row r="2" spans="1:36" x14ac:dyDescent="0.2">
      <c r="E2"/>
      <c r="F2" s="9"/>
      <c r="G2" s="19" t="s">
        <v>8</v>
      </c>
      <c r="H2" s="19" t="s">
        <v>9</v>
      </c>
      <c r="I2" s="19" t="s">
        <v>8</v>
      </c>
      <c r="J2" s="19" t="s">
        <v>9</v>
      </c>
      <c r="K2" s="19" t="s">
        <v>8</v>
      </c>
      <c r="L2" s="19" t="s">
        <v>9</v>
      </c>
      <c r="M2" s="19" t="s">
        <v>8</v>
      </c>
      <c r="N2" s="19" t="s">
        <v>9</v>
      </c>
      <c r="O2" s="19" t="s">
        <v>8</v>
      </c>
      <c r="P2" s="19" t="s">
        <v>9</v>
      </c>
      <c r="Q2" s="19" t="s">
        <v>8</v>
      </c>
      <c r="R2" s="19" t="s">
        <v>9</v>
      </c>
      <c r="S2" s="19"/>
      <c r="T2" s="19"/>
      <c r="U2" s="19"/>
      <c r="V2" s="19"/>
      <c r="W2" s="7"/>
      <c r="X2" s="6"/>
      <c r="AA2" s="11"/>
      <c r="AB2" s="11"/>
    </row>
    <row r="3" spans="1:36" s="20" customFormat="1" ht="9.75" x14ac:dyDescent="0.2">
      <c r="E3" s="21"/>
      <c r="F3" s="22"/>
      <c r="G3" s="23" t="s">
        <v>10</v>
      </c>
      <c r="H3" s="23" t="s">
        <v>10</v>
      </c>
      <c r="I3" s="23" t="s">
        <v>10</v>
      </c>
      <c r="J3" s="23" t="s">
        <v>10</v>
      </c>
      <c r="K3" s="23" t="s">
        <v>10</v>
      </c>
      <c r="L3" s="23" t="s">
        <v>10</v>
      </c>
      <c r="M3" s="23" t="s">
        <v>10</v>
      </c>
      <c r="N3" s="23" t="s">
        <v>10</v>
      </c>
      <c r="O3" s="23" t="s">
        <v>10</v>
      </c>
      <c r="P3" s="23" t="s">
        <v>10</v>
      </c>
      <c r="S3" s="24"/>
      <c r="T3" s="24"/>
      <c r="U3" s="24"/>
      <c r="V3" s="24"/>
      <c r="W3" s="25"/>
      <c r="X3" s="26"/>
      <c r="Y3" s="24"/>
      <c r="Z3" s="24"/>
      <c r="AA3" s="27"/>
      <c r="AB3" s="27"/>
      <c r="AC3" s="24"/>
      <c r="AD3" s="24"/>
      <c r="AE3" s="24"/>
      <c r="AF3" s="24"/>
      <c r="AG3" s="24"/>
      <c r="AH3" s="24"/>
      <c r="AI3" s="24"/>
      <c r="AJ3" s="24"/>
    </row>
    <row r="4" spans="1:36" ht="15" x14ac:dyDescent="0.3">
      <c r="A4" s="1" t="s">
        <v>18</v>
      </c>
      <c r="B4" s="1" t="s">
        <v>12</v>
      </c>
      <c r="C4">
        <v>2024</v>
      </c>
      <c r="D4" s="2">
        <f t="shared" ref="D4:D25" si="0">E4</f>
        <v>45371</v>
      </c>
      <c r="E4" s="28">
        <v>45371</v>
      </c>
      <c r="F4"/>
      <c r="G4" s="10">
        <v>42</v>
      </c>
      <c r="H4" s="10">
        <v>3</v>
      </c>
      <c r="I4" s="29">
        <v>82</v>
      </c>
      <c r="J4" s="10">
        <v>14.5</v>
      </c>
      <c r="K4" s="10">
        <v>11</v>
      </c>
      <c r="L4" s="10">
        <v>3.4</v>
      </c>
      <c r="M4" s="10">
        <v>5.04</v>
      </c>
      <c r="N4" s="10">
        <v>0.13400000000000001</v>
      </c>
      <c r="O4" s="10">
        <v>0.996</v>
      </c>
      <c r="P4" s="10">
        <v>0.30399999999999999</v>
      </c>
      <c r="Q4">
        <v>6.49</v>
      </c>
      <c r="R4">
        <v>0.17199999999999999</v>
      </c>
    </row>
    <row r="5" spans="1:36" ht="15" x14ac:dyDescent="0.3">
      <c r="A5" s="1" t="s">
        <v>18</v>
      </c>
      <c r="B5" s="1" t="s">
        <v>12</v>
      </c>
      <c r="C5">
        <v>2024</v>
      </c>
      <c r="D5" s="2">
        <f t="shared" si="0"/>
        <v>45404</v>
      </c>
      <c r="E5" s="28">
        <v>45404</v>
      </c>
      <c r="F5"/>
      <c r="G5">
        <v>22</v>
      </c>
      <c r="H5">
        <v>2.7</v>
      </c>
      <c r="I5" s="3">
        <v>38</v>
      </c>
      <c r="J5">
        <v>16.8</v>
      </c>
      <c r="K5">
        <v>11</v>
      </c>
      <c r="L5">
        <v>4.2</v>
      </c>
      <c r="M5">
        <v>8.6999999999999993</v>
      </c>
      <c r="N5">
        <v>0.35</v>
      </c>
      <c r="O5">
        <v>1.1000000000000001</v>
      </c>
      <c r="P5">
        <v>0.502</v>
      </c>
      <c r="Q5">
        <v>11.2</v>
      </c>
      <c r="R5">
        <v>0.45100000000000001</v>
      </c>
    </row>
    <row r="6" spans="1:36" ht="15" x14ac:dyDescent="0.3">
      <c r="A6" s="1" t="s">
        <v>18</v>
      </c>
      <c r="B6" s="1" t="s">
        <v>12</v>
      </c>
      <c r="C6">
        <v>2024</v>
      </c>
      <c r="D6" s="2">
        <f t="shared" si="0"/>
        <v>45434</v>
      </c>
      <c r="E6" s="28">
        <v>45434</v>
      </c>
      <c r="F6"/>
      <c r="G6">
        <v>72</v>
      </c>
      <c r="H6">
        <v>1.6</v>
      </c>
      <c r="I6" s="3">
        <v>165</v>
      </c>
      <c r="J6">
        <v>14.1</v>
      </c>
      <c r="K6">
        <v>94</v>
      </c>
      <c r="L6">
        <v>2</v>
      </c>
      <c r="M6">
        <v>16.2</v>
      </c>
      <c r="N6">
        <v>0.39900000000000002</v>
      </c>
      <c r="O6">
        <v>2.33</v>
      </c>
      <c r="P6">
        <v>0.96799999999999997</v>
      </c>
      <c r="Q6">
        <v>20.9</v>
      </c>
      <c r="R6">
        <v>0.51400000000000001</v>
      </c>
    </row>
    <row r="7" spans="1:36" ht="15" x14ac:dyDescent="0.3">
      <c r="A7" s="1" t="s">
        <v>18</v>
      </c>
      <c r="B7" s="1" t="s">
        <v>12</v>
      </c>
      <c r="C7">
        <v>2024</v>
      </c>
      <c r="D7" s="2">
        <f t="shared" si="0"/>
        <v>45462</v>
      </c>
      <c r="E7" s="28">
        <v>45462</v>
      </c>
      <c r="F7"/>
      <c r="G7">
        <v>7</v>
      </c>
      <c r="H7">
        <v>1.8</v>
      </c>
      <c r="I7" s="3">
        <v>27.2</v>
      </c>
      <c r="J7">
        <v>23.7</v>
      </c>
      <c r="K7">
        <v>4.8</v>
      </c>
      <c r="L7">
        <v>5.2</v>
      </c>
      <c r="M7">
        <v>0.86199999999999999</v>
      </c>
      <c r="N7">
        <v>0.20300000000000001</v>
      </c>
      <c r="O7">
        <v>0.33400000000000002</v>
      </c>
      <c r="P7">
        <v>0.34499999999999997</v>
      </c>
      <c r="Q7">
        <v>1.1000000000000001</v>
      </c>
      <c r="R7">
        <v>0.26200000000000001</v>
      </c>
    </row>
    <row r="8" spans="1:36" ht="15" x14ac:dyDescent="0.3">
      <c r="A8" s="1" t="s">
        <v>18</v>
      </c>
      <c r="B8" s="1" t="s">
        <v>12</v>
      </c>
      <c r="C8">
        <v>2024</v>
      </c>
      <c r="D8" s="2">
        <f t="shared" si="0"/>
        <v>45490</v>
      </c>
      <c r="E8" s="28">
        <v>45490</v>
      </c>
      <c r="F8"/>
      <c r="G8">
        <v>66</v>
      </c>
      <c r="H8">
        <v>1.5</v>
      </c>
      <c r="I8" s="3">
        <v>136</v>
      </c>
      <c r="J8">
        <v>12.5</v>
      </c>
      <c r="K8">
        <v>46</v>
      </c>
      <c r="L8">
        <v>9.1999999999999993</v>
      </c>
      <c r="M8">
        <v>20.6</v>
      </c>
      <c r="N8">
        <v>0.46300000000000002</v>
      </c>
      <c r="O8">
        <v>2.85</v>
      </c>
      <c r="P8">
        <v>0.83699999999999997</v>
      </c>
      <c r="Q8">
        <v>26.5</v>
      </c>
      <c r="R8">
        <v>0.59599999999999997</v>
      </c>
    </row>
    <row r="9" spans="1:36" ht="15" x14ac:dyDescent="0.3">
      <c r="A9" s="1" t="s">
        <v>18</v>
      </c>
      <c r="B9" s="1" t="s">
        <v>12</v>
      </c>
      <c r="C9">
        <v>2024</v>
      </c>
      <c r="D9" s="2">
        <f t="shared" si="0"/>
        <v>45516</v>
      </c>
      <c r="E9" s="28">
        <v>45516</v>
      </c>
      <c r="F9"/>
      <c r="G9">
        <v>140</v>
      </c>
      <c r="H9">
        <v>13</v>
      </c>
      <c r="I9" s="3">
        <v>330</v>
      </c>
      <c r="J9">
        <v>42</v>
      </c>
      <c r="K9">
        <v>210</v>
      </c>
      <c r="L9">
        <v>24</v>
      </c>
      <c r="M9">
        <v>43.7</v>
      </c>
      <c r="N9">
        <v>19</v>
      </c>
      <c r="O9">
        <v>5.95</v>
      </c>
      <c r="P9">
        <v>2.4</v>
      </c>
      <c r="Q9">
        <v>56.3</v>
      </c>
      <c r="R9">
        <v>24.5</v>
      </c>
    </row>
    <row r="10" spans="1:36" ht="15" x14ac:dyDescent="0.3">
      <c r="A10" s="1" t="s">
        <v>18</v>
      </c>
      <c r="B10" s="1" t="s">
        <v>12</v>
      </c>
      <c r="C10">
        <v>2024</v>
      </c>
      <c r="D10" s="2">
        <f t="shared" si="0"/>
        <v>45545</v>
      </c>
      <c r="E10" s="28">
        <v>45545</v>
      </c>
      <c r="F10" t="s">
        <v>13</v>
      </c>
      <c r="G10">
        <v>37</v>
      </c>
      <c r="H10">
        <v>18</v>
      </c>
      <c r="I10" s="3">
        <v>93</v>
      </c>
      <c r="J10">
        <v>64</v>
      </c>
      <c r="K10">
        <v>28</v>
      </c>
      <c r="L10">
        <v>23</v>
      </c>
      <c r="M10">
        <v>28.7</v>
      </c>
      <c r="N10">
        <v>3.8</v>
      </c>
      <c r="O10">
        <v>2.76</v>
      </c>
      <c r="P10">
        <v>1.92</v>
      </c>
      <c r="Q10">
        <v>36.9</v>
      </c>
      <c r="R10">
        <v>4.93</v>
      </c>
    </row>
    <row r="11" spans="1:36" ht="15" x14ac:dyDescent="0.3">
      <c r="A11" s="1" t="s">
        <v>18</v>
      </c>
      <c r="B11" s="1" t="s">
        <v>12</v>
      </c>
      <c r="C11">
        <v>2024</v>
      </c>
      <c r="D11" s="2">
        <f t="shared" si="0"/>
        <v>45589</v>
      </c>
      <c r="E11" s="28">
        <v>45589</v>
      </c>
      <c r="F11" t="s">
        <v>13</v>
      </c>
      <c r="G11">
        <v>43</v>
      </c>
      <c r="H11">
        <v>1.4</v>
      </c>
      <c r="I11" s="3">
        <v>102</v>
      </c>
      <c r="J11">
        <v>12.6</v>
      </c>
      <c r="K11">
        <v>25</v>
      </c>
      <c r="L11">
        <v>5.6</v>
      </c>
      <c r="M11">
        <v>25.4</v>
      </c>
      <c r="N11">
        <v>0.55600000000000005</v>
      </c>
      <c r="O11">
        <v>3.23</v>
      </c>
      <c r="P11">
        <v>0.156</v>
      </c>
      <c r="Q11">
        <v>32.700000000000003</v>
      </c>
      <c r="R11">
        <v>0.71599999999999997</v>
      </c>
    </row>
    <row r="12" spans="1:36" ht="15" x14ac:dyDescent="0.3">
      <c r="A12" s="1" t="s">
        <v>18</v>
      </c>
      <c r="B12" s="1" t="s">
        <v>12</v>
      </c>
      <c r="C12">
        <v>2024</v>
      </c>
      <c r="D12" s="2">
        <f t="shared" si="0"/>
        <v>45609</v>
      </c>
      <c r="E12" s="28">
        <v>45609</v>
      </c>
      <c r="F12" t="s">
        <v>13</v>
      </c>
      <c r="G12">
        <v>110</v>
      </c>
      <c r="H12">
        <v>1</v>
      </c>
      <c r="I12" s="3">
        <v>206</v>
      </c>
      <c r="J12">
        <v>14</v>
      </c>
      <c r="K12">
        <v>67</v>
      </c>
      <c r="L12">
        <v>7</v>
      </c>
      <c r="M12">
        <v>50.4</v>
      </c>
      <c r="N12">
        <v>0.48299999999999998</v>
      </c>
      <c r="O12">
        <v>5.94</v>
      </c>
      <c r="P12">
        <v>0.38500000000000001</v>
      </c>
      <c r="Q12">
        <v>64.900000000000006</v>
      </c>
      <c r="R12">
        <v>0.622</v>
      </c>
    </row>
    <row r="13" spans="1:36" ht="15" x14ac:dyDescent="0.3">
      <c r="A13" s="1" t="s">
        <v>18</v>
      </c>
      <c r="B13" s="1" t="s">
        <v>12</v>
      </c>
      <c r="C13">
        <v>2024</v>
      </c>
      <c r="D13" s="2">
        <f t="shared" si="0"/>
        <v>45628</v>
      </c>
      <c r="E13" s="28">
        <v>45628</v>
      </c>
      <c r="F13"/>
      <c r="G13" s="10">
        <v>14</v>
      </c>
      <c r="H13" s="10">
        <v>1.3</v>
      </c>
      <c r="I13" s="29">
        <v>34</v>
      </c>
      <c r="J13" s="10">
        <v>11.9</v>
      </c>
      <c r="K13" s="10">
        <v>9.6</v>
      </c>
      <c r="L13" s="10">
        <v>5.6</v>
      </c>
      <c r="M13" s="10">
        <v>3.12</v>
      </c>
      <c r="N13" s="10">
        <v>0.09</v>
      </c>
      <c r="O13" s="10">
        <v>0.45300000000000001</v>
      </c>
      <c r="P13" s="10">
        <v>0.46600000000000003</v>
      </c>
      <c r="Q13">
        <v>4.0199999999999996</v>
      </c>
      <c r="R13">
        <v>0.11600000000000001</v>
      </c>
    </row>
    <row r="14" spans="1:36" ht="15" x14ac:dyDescent="0.3">
      <c r="A14" s="1" t="s">
        <v>18</v>
      </c>
      <c r="B14" s="1" t="s">
        <v>11</v>
      </c>
      <c r="C14">
        <v>2025</v>
      </c>
      <c r="D14" s="2">
        <f t="shared" si="0"/>
        <v>45686</v>
      </c>
      <c r="E14" s="28">
        <v>45686</v>
      </c>
      <c r="F14"/>
      <c r="G14" s="10">
        <v>67</v>
      </c>
      <c r="H14" s="10">
        <v>7.03</v>
      </c>
      <c r="I14" s="29">
        <v>103</v>
      </c>
      <c r="J14" s="10">
        <v>21.5</v>
      </c>
      <c r="K14" s="10">
        <v>42.5</v>
      </c>
      <c r="L14" s="10">
        <v>4.5999999999999996</v>
      </c>
      <c r="M14" s="10">
        <v>3.7</v>
      </c>
      <c r="N14" s="10">
        <v>0.186</v>
      </c>
      <c r="O14" s="10">
        <v>0.42</v>
      </c>
      <c r="P14" s="10">
        <v>0.48399999999999999</v>
      </c>
      <c r="Q14">
        <v>4.76</v>
      </c>
      <c r="R14">
        <v>0.24</v>
      </c>
    </row>
    <row r="15" spans="1:36" ht="15" x14ac:dyDescent="0.3">
      <c r="A15" s="1" t="s">
        <v>18</v>
      </c>
      <c r="B15" s="1" t="s">
        <v>11</v>
      </c>
      <c r="C15">
        <v>2025</v>
      </c>
      <c r="D15" s="2">
        <f t="shared" si="0"/>
        <v>45712</v>
      </c>
      <c r="E15" s="28">
        <v>45712</v>
      </c>
      <c r="F15"/>
      <c r="G15" s="10">
        <v>83.1</v>
      </c>
      <c r="H15" s="10">
        <v>2.59</v>
      </c>
      <c r="I15" s="29">
        <v>146</v>
      </c>
      <c r="J15" s="10">
        <v>15.5</v>
      </c>
      <c r="K15" s="10">
        <v>27.3</v>
      </c>
      <c r="L15" s="10">
        <v>5.6</v>
      </c>
      <c r="M15" s="10">
        <v>17.100000000000001</v>
      </c>
      <c r="N15" s="10">
        <v>2.13</v>
      </c>
      <c r="O15" s="10">
        <v>1.98</v>
      </c>
      <c r="P15" s="10">
        <v>1.02</v>
      </c>
      <c r="Q15">
        <v>22</v>
      </c>
      <c r="R15">
        <v>2.74</v>
      </c>
    </row>
    <row r="16" spans="1:36" ht="15" x14ac:dyDescent="0.3">
      <c r="A16" s="1" t="s">
        <v>18</v>
      </c>
      <c r="B16" s="1" t="s">
        <v>11</v>
      </c>
      <c r="C16">
        <v>2025</v>
      </c>
      <c r="D16" s="2">
        <f t="shared" si="0"/>
        <v>45743</v>
      </c>
      <c r="E16" s="28">
        <v>45743</v>
      </c>
      <c r="F16"/>
      <c r="G16" s="10">
        <v>18.100000000000001</v>
      </c>
      <c r="H16" s="10">
        <v>1.63</v>
      </c>
      <c r="I16" s="29">
        <v>46.1</v>
      </c>
      <c r="J16" s="10">
        <v>8.35</v>
      </c>
      <c r="K16" s="10">
        <v>18</v>
      </c>
      <c r="L16" s="10">
        <v>11.7</v>
      </c>
      <c r="M16" s="10">
        <v>5.34</v>
      </c>
      <c r="N16" s="10">
        <v>0.16300000000000001</v>
      </c>
      <c r="O16" s="10">
        <v>0.86</v>
      </c>
      <c r="P16" s="10">
        <v>0.78</v>
      </c>
      <c r="Q16">
        <v>6.88</v>
      </c>
      <c r="R16">
        <v>0.21</v>
      </c>
    </row>
    <row r="17" spans="1:18" ht="15" x14ac:dyDescent="0.3">
      <c r="A17" s="1" t="s">
        <v>18</v>
      </c>
      <c r="B17" s="1" t="s">
        <v>11</v>
      </c>
      <c r="C17">
        <v>2025</v>
      </c>
      <c r="D17" s="2">
        <f t="shared" si="0"/>
        <v>45771</v>
      </c>
      <c r="E17" s="28">
        <v>45771</v>
      </c>
      <c r="F17"/>
      <c r="G17" s="10">
        <v>49</v>
      </c>
      <c r="H17" s="10">
        <v>1.62</v>
      </c>
      <c r="I17" s="29">
        <v>140</v>
      </c>
      <c r="J17" s="10">
        <v>8.4</v>
      </c>
      <c r="K17" s="10">
        <v>130</v>
      </c>
      <c r="L17" s="10">
        <v>10.5</v>
      </c>
      <c r="M17" s="10">
        <v>15.6</v>
      </c>
      <c r="N17" s="10">
        <v>0.12</v>
      </c>
      <c r="O17" s="10">
        <v>3.94</v>
      </c>
      <c r="P17" s="10">
        <v>0.76</v>
      </c>
      <c r="Q17">
        <v>20.100000000000001</v>
      </c>
      <c r="R17">
        <v>0.16</v>
      </c>
    </row>
    <row r="18" spans="1:18" ht="15" x14ac:dyDescent="0.3">
      <c r="A18" s="1" t="s">
        <v>18</v>
      </c>
      <c r="B18" s="1" t="s">
        <v>11</v>
      </c>
      <c r="C18">
        <v>2025</v>
      </c>
      <c r="D18" s="2">
        <f t="shared" si="0"/>
        <v>45796</v>
      </c>
      <c r="E18" s="28">
        <v>45796</v>
      </c>
      <c r="F18"/>
      <c r="G18" s="10">
        <v>14.2</v>
      </c>
      <c r="H18" s="10">
        <v>6.5</v>
      </c>
      <c r="I18" s="29">
        <v>76</v>
      </c>
      <c r="J18" s="10">
        <v>29.1</v>
      </c>
      <c r="K18" s="10">
        <v>40.700000000000003</v>
      </c>
      <c r="L18" s="10">
        <v>18.7</v>
      </c>
      <c r="M18" s="10">
        <v>3.6</v>
      </c>
      <c r="N18" s="10">
        <v>6.03</v>
      </c>
      <c r="O18" s="10">
        <v>0.88</v>
      </c>
      <c r="P18" s="10">
        <v>2.1800000000000002</v>
      </c>
      <c r="Q18">
        <v>4.6399999999999997</v>
      </c>
      <c r="R18">
        <v>7.76</v>
      </c>
    </row>
    <row r="19" spans="1:18" ht="15" x14ac:dyDescent="0.3">
      <c r="A19" s="1" t="s">
        <v>18</v>
      </c>
      <c r="B19" s="1" t="s">
        <v>11</v>
      </c>
      <c r="C19">
        <v>2025</v>
      </c>
      <c r="D19" s="2">
        <f t="shared" si="0"/>
        <v>45817</v>
      </c>
      <c r="E19" s="28">
        <v>45817</v>
      </c>
      <c r="F19"/>
      <c r="G19" s="10">
        <v>34.700000000000003</v>
      </c>
      <c r="H19" s="10">
        <v>2.86</v>
      </c>
      <c r="I19" s="29">
        <v>87.7</v>
      </c>
      <c r="J19" s="10">
        <v>15.4</v>
      </c>
      <c r="K19" s="10">
        <v>29</v>
      </c>
      <c r="L19" s="10">
        <v>20</v>
      </c>
      <c r="M19" s="10">
        <v>16.2</v>
      </c>
      <c r="N19" s="10">
        <v>0.373</v>
      </c>
      <c r="O19" s="10">
        <v>1.9</v>
      </c>
      <c r="P19" s="10">
        <v>1.44</v>
      </c>
      <c r="Q19">
        <v>20.8</v>
      </c>
      <c r="R19">
        <v>0.48</v>
      </c>
    </row>
    <row r="20" spans="1:18" ht="15" x14ac:dyDescent="0.3">
      <c r="A20" s="1" t="s">
        <v>18</v>
      </c>
      <c r="B20" s="1" t="s">
        <v>11</v>
      </c>
      <c r="C20">
        <v>2025</v>
      </c>
      <c r="D20" s="2">
        <f t="shared" si="0"/>
        <v>45840</v>
      </c>
      <c r="E20" s="28">
        <v>45840</v>
      </c>
      <c r="F20"/>
      <c r="G20" s="10" t="s">
        <v>14</v>
      </c>
      <c r="H20" s="10">
        <v>1.03</v>
      </c>
      <c r="I20" s="29">
        <v>787</v>
      </c>
      <c r="J20" s="10">
        <v>17.899999999999999</v>
      </c>
      <c r="K20" s="10">
        <v>150</v>
      </c>
      <c r="L20" s="10" t="s">
        <v>15</v>
      </c>
      <c r="M20" s="10">
        <v>35.6</v>
      </c>
      <c r="N20" s="10">
        <v>0.93200000000000005</v>
      </c>
      <c r="O20" s="10">
        <v>5.7</v>
      </c>
      <c r="P20" s="10">
        <v>0.06</v>
      </c>
      <c r="Q20">
        <v>45.9</v>
      </c>
      <c r="R20">
        <v>1.2</v>
      </c>
    </row>
    <row r="21" spans="1:18" ht="15" x14ac:dyDescent="0.3">
      <c r="A21" s="1" t="s">
        <v>18</v>
      </c>
      <c r="B21" s="1" t="s">
        <v>11</v>
      </c>
      <c r="C21">
        <v>2025</v>
      </c>
      <c r="D21" s="2">
        <f t="shared" si="0"/>
        <v>45888</v>
      </c>
      <c r="E21" s="28">
        <v>45888</v>
      </c>
      <c r="F21"/>
      <c r="G21" s="10">
        <v>377</v>
      </c>
      <c r="H21" s="10">
        <v>1.34</v>
      </c>
      <c r="I21" s="29">
        <v>805</v>
      </c>
      <c r="J21" s="10">
        <v>16.8</v>
      </c>
      <c r="K21" s="10">
        <v>390</v>
      </c>
      <c r="L21" s="10">
        <v>10.3</v>
      </c>
      <c r="M21" s="10">
        <v>56.7</v>
      </c>
      <c r="N21" s="10">
        <v>2.42</v>
      </c>
      <c r="O21" s="10">
        <v>9.58</v>
      </c>
      <c r="P21" s="10">
        <v>1.02</v>
      </c>
      <c r="Q21">
        <v>73</v>
      </c>
      <c r="R21">
        <v>3.12</v>
      </c>
    </row>
    <row r="22" spans="1:18" ht="15" x14ac:dyDescent="0.3">
      <c r="A22" s="1" t="s">
        <v>18</v>
      </c>
      <c r="B22" s="1" t="s">
        <v>11</v>
      </c>
      <c r="C22">
        <v>2025</v>
      </c>
      <c r="D22" s="2">
        <f t="shared" si="0"/>
        <v>45918</v>
      </c>
      <c r="E22" s="28">
        <v>45918</v>
      </c>
      <c r="F22"/>
      <c r="G22" s="10">
        <v>89.1</v>
      </c>
      <c r="H22" s="10" t="s">
        <v>16</v>
      </c>
      <c r="I22" s="29">
        <v>271</v>
      </c>
      <c r="J22" s="10">
        <v>10.8</v>
      </c>
      <c r="K22" s="10">
        <v>38</v>
      </c>
      <c r="L22" s="10">
        <v>10.3</v>
      </c>
      <c r="M22" s="10">
        <v>14.8</v>
      </c>
      <c r="N22" s="10">
        <v>9.3200000000000005E-2</v>
      </c>
      <c r="O22" s="10">
        <v>2.46</v>
      </c>
      <c r="P22" s="10">
        <v>0.74</v>
      </c>
      <c r="Q22">
        <v>19</v>
      </c>
      <c r="R22">
        <v>0.12</v>
      </c>
    </row>
    <row r="23" spans="1:18" ht="15" x14ac:dyDescent="0.3">
      <c r="A23" s="1" t="s">
        <v>18</v>
      </c>
      <c r="B23" s="1" t="s">
        <v>11</v>
      </c>
      <c r="C23">
        <v>2025</v>
      </c>
      <c r="D23" s="2">
        <f t="shared" si="0"/>
        <v>45945</v>
      </c>
      <c r="E23" s="28">
        <v>45945</v>
      </c>
      <c r="F23"/>
      <c r="G23" s="10">
        <v>53.3</v>
      </c>
      <c r="H23" s="10">
        <v>5.14</v>
      </c>
      <c r="I23" s="29">
        <v>199</v>
      </c>
      <c r="J23" s="10">
        <v>25.2</v>
      </c>
      <c r="K23" s="10">
        <v>95</v>
      </c>
      <c r="L23" s="10">
        <v>13.5</v>
      </c>
      <c r="M23" s="10">
        <v>11.2</v>
      </c>
      <c r="N23" s="10">
        <v>3.48</v>
      </c>
      <c r="O23" s="10">
        <v>2.2000000000000002</v>
      </c>
      <c r="P23" s="10">
        <v>1.1399999999999999</v>
      </c>
      <c r="Q23">
        <v>14.4</v>
      </c>
      <c r="R23">
        <v>4.4800000000000004</v>
      </c>
    </row>
    <row r="24" spans="1:18" ht="15" x14ac:dyDescent="0.3">
      <c r="A24" s="1" t="s">
        <v>18</v>
      </c>
      <c r="B24" s="1" t="s">
        <v>11</v>
      </c>
      <c r="C24">
        <v>2025</v>
      </c>
      <c r="D24" s="2">
        <f t="shared" si="0"/>
        <v>45985</v>
      </c>
      <c r="E24" s="28">
        <v>45985</v>
      </c>
      <c r="F24"/>
      <c r="G24" s="10">
        <v>23.7</v>
      </c>
      <c r="H24" s="10">
        <v>0.73</v>
      </c>
      <c r="I24" s="29">
        <v>90.2</v>
      </c>
      <c r="J24" s="10">
        <v>11.2</v>
      </c>
      <c r="K24" s="10">
        <v>37</v>
      </c>
      <c r="L24" s="10">
        <v>4</v>
      </c>
      <c r="M24" s="10">
        <v>17.5</v>
      </c>
      <c r="N24" s="10">
        <v>1.1499999999999999</v>
      </c>
      <c r="O24" s="10">
        <v>2.1800000000000002</v>
      </c>
      <c r="P24" s="10">
        <v>0.62</v>
      </c>
      <c r="Q24">
        <v>22.6</v>
      </c>
      <c r="R24">
        <v>1.48</v>
      </c>
    </row>
    <row r="25" spans="1:18" ht="15" x14ac:dyDescent="0.3">
      <c r="A25" s="1" t="s">
        <v>18</v>
      </c>
      <c r="B25" s="1" t="s">
        <v>11</v>
      </c>
      <c r="C25">
        <v>2025</v>
      </c>
      <c r="D25" s="2">
        <f t="shared" si="0"/>
        <v>45999</v>
      </c>
      <c r="E25" s="28">
        <v>45999</v>
      </c>
      <c r="F25"/>
      <c r="G25" s="10">
        <v>23.8</v>
      </c>
      <c r="H25" s="10">
        <v>0.75</v>
      </c>
      <c r="I25" s="29">
        <v>77.2</v>
      </c>
      <c r="J25" s="10">
        <v>9.59</v>
      </c>
      <c r="K25" s="10">
        <v>21</v>
      </c>
      <c r="L25" s="10">
        <v>4.8</v>
      </c>
      <c r="M25" s="10">
        <v>8.85</v>
      </c>
      <c r="N25" s="10">
        <v>1.02</v>
      </c>
      <c r="O25" s="10">
        <v>1.02</v>
      </c>
      <c r="P25" s="10">
        <v>0.68</v>
      </c>
      <c r="Q25">
        <v>11.4</v>
      </c>
      <c r="R25">
        <v>1.32</v>
      </c>
    </row>
    <row r="26" spans="1:18" ht="15" x14ac:dyDescent="0.3">
      <c r="D26" s="2"/>
      <c r="E26" s="28"/>
      <c r="F26"/>
      <c r="G26" s="10"/>
      <c r="H26" s="10"/>
      <c r="I26" s="29"/>
      <c r="J26" s="10"/>
      <c r="K26" s="10"/>
      <c r="L26" s="10"/>
      <c r="M26" s="10"/>
      <c r="N26" s="10"/>
      <c r="O26" s="10"/>
      <c r="P26" s="10"/>
    </row>
  </sheetData>
  <autoFilter ref="A3:P3" xr:uid="{E8F849F8-4D26-477E-8D8D-85F1B9793CD3}"/>
  <mergeCells count="6">
    <mergeCell ref="G1:H1"/>
    <mergeCell ref="I1:J1"/>
    <mergeCell ref="K1:L1"/>
    <mergeCell ref="M1:N1"/>
    <mergeCell ref="O1:P1"/>
    <mergeCell ref="Q1:R1"/>
  </mergeCells>
  <conditionalFormatting sqref="G26">
    <cfRule type="dataBar" priority="20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{9C41D977-3AA9-43EB-89D9-ECF6262982F4}</x14:id>
        </ext>
      </extLst>
    </cfRule>
  </conditionalFormatting>
  <conditionalFormatting sqref="H26">
    <cfRule type="dataBar" priority="21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{DFF99F05-51CA-4A6D-84CB-7FB962E2E8A4}</x14:id>
        </ext>
      </extLst>
    </cfRule>
  </conditionalFormatting>
  <conditionalFormatting sqref="I26">
    <cfRule type="dataBar" priority="22">
      <dataBar>
        <cfvo type="min"/>
        <cfvo type="num" val="1000"/>
        <color rgb="FFD6007B"/>
      </dataBar>
      <extLst>
        <ext xmlns:x14="http://schemas.microsoft.com/office/spreadsheetml/2009/9/main" uri="{B025F937-C7B1-47D3-B67F-A62EFF666E3E}">
          <x14:id>{4FDD363A-C146-4559-9DBE-3F2AD32F5F6E}</x14:id>
        </ext>
      </extLst>
    </cfRule>
  </conditionalFormatting>
  <conditionalFormatting sqref="J26">
    <cfRule type="dataBar" priority="2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{3B2FD8C4-C39C-42C7-A958-0446936B604A}</x14:id>
        </ext>
      </extLst>
    </cfRule>
  </conditionalFormatting>
  <conditionalFormatting sqref="N26">
    <cfRule type="dataBar" priority="2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{77257279-A95A-438D-93AA-4D1854B412C3}</x14:id>
        </ext>
      </extLst>
    </cfRule>
  </conditionalFormatting>
  <conditionalFormatting sqref="O26">
    <cfRule type="dataBar" priority="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{DD05B1BD-4B36-4E34-B8F8-EDD65308A3F8}</x14:id>
        </ext>
      </extLst>
    </cfRule>
  </conditionalFormatting>
  <conditionalFormatting sqref="P26">
    <cfRule type="expression" dxfId="1" priority="26">
      <formula>$P$4:$P$26&gt;#REF!</formula>
    </cfRule>
  </conditionalFormatting>
  <conditionalFormatting sqref="P26">
    <cfRule type="dataBar" priority="27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{235845D8-5557-4076-8616-CD362E367195}</x14:id>
        </ext>
      </extLst>
    </cfRule>
  </conditionalFormatting>
  <printOptions gridLines="1"/>
  <pageMargins left="0.23622047244094491" right="0.23622047244094491" top="0.74803149606299213" bottom="0.74803149606299213" header="0.31496062992125984" footer="0.31496062992125984"/>
  <pageSetup paperSize="9" scale="35" fitToHeight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C41D977-3AA9-43EB-89D9-ECF6262982F4}">
            <x14:dataBar minLength="0" maxLength="100" negativeBarColorSameAsPositive="1" axisPosition="none">
              <x14:cfvo type="min"/>
              <x14:cfvo type="max"/>
            </x14:dataBar>
          </x14:cfRule>
          <xm:sqref>G26</xm:sqref>
        </x14:conditionalFormatting>
        <x14:conditionalFormatting xmlns:xm="http://schemas.microsoft.com/office/excel/2006/main">
          <x14:cfRule type="dataBar" id="{DFF99F05-51CA-4A6D-84CB-7FB962E2E8A4}">
            <x14:dataBar minLength="0" maxLength="100" negativeBarColorSameAsPositive="1" axisPosition="none">
              <x14:cfvo type="min"/>
              <x14:cfvo type="max"/>
            </x14:dataBar>
          </x14:cfRule>
          <xm:sqref>H26</xm:sqref>
        </x14:conditionalFormatting>
        <x14:conditionalFormatting xmlns:xm="http://schemas.microsoft.com/office/excel/2006/main">
          <x14:cfRule type="dataBar" id="{4FDD363A-C146-4559-9DBE-3F2AD32F5F6E}">
            <x14:dataBar minLength="0" maxLength="100" negativeBarColorSameAsPositive="1" axisPosition="none">
              <x14:cfvo type="min"/>
              <x14:cfvo type="num">
                <xm:f>1000</xm:f>
              </x14:cfvo>
            </x14:dataBar>
          </x14:cfRule>
          <xm:sqref>I26</xm:sqref>
        </x14:conditionalFormatting>
        <x14:conditionalFormatting xmlns:xm="http://schemas.microsoft.com/office/excel/2006/main">
          <x14:cfRule type="dataBar" id="{3B2FD8C4-C39C-42C7-A958-0446936B604A}">
            <x14:dataBar minLength="0" maxLength="100" negativeBarColorSameAsPositive="1" axisPosition="none">
              <x14:cfvo type="min"/>
              <x14:cfvo type="max"/>
            </x14:dataBar>
          </x14:cfRule>
          <xm:sqref>J26</xm:sqref>
        </x14:conditionalFormatting>
        <x14:conditionalFormatting xmlns:xm="http://schemas.microsoft.com/office/excel/2006/main">
          <x14:cfRule type="dataBar" id="{77257279-A95A-438D-93AA-4D1854B412C3}">
            <x14:dataBar minLength="0" maxLength="100" negativeBarColorSameAsPositive="1" axisPosition="none">
              <x14:cfvo type="min"/>
              <x14:cfvo type="max"/>
            </x14:dataBar>
          </x14:cfRule>
          <xm:sqref>N26</xm:sqref>
        </x14:conditionalFormatting>
        <x14:conditionalFormatting xmlns:xm="http://schemas.microsoft.com/office/excel/2006/main">
          <x14:cfRule type="dataBar" id="{DD05B1BD-4B36-4E34-B8F8-EDD65308A3F8}">
            <x14:dataBar minLength="0" maxLength="100" negativeBarColorSameAsPositive="1" axisPosition="none">
              <x14:cfvo type="min"/>
              <x14:cfvo type="max"/>
            </x14:dataBar>
          </x14:cfRule>
          <xm:sqref>O26</xm:sqref>
        </x14:conditionalFormatting>
        <x14:conditionalFormatting xmlns:xm="http://schemas.microsoft.com/office/excel/2006/main">
          <x14:cfRule type="dataBar" id="{235845D8-5557-4076-8616-CD362E367195}">
            <x14:dataBar minLength="0" maxLength="100" negativeBarColorSameAsPositive="1" axisPosition="none">
              <x14:cfvo type="min"/>
              <x14:cfvo type="max"/>
            </x14:dataBar>
          </x14:cfRule>
          <xm:sqref>P26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COV_rozbory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xOne Radim Machů</dc:creator>
  <cp:lastModifiedBy>xOne Radim Machů</cp:lastModifiedBy>
  <dcterms:created xsi:type="dcterms:W3CDTF">2026-01-28T08:09:43Z</dcterms:created>
  <dcterms:modified xsi:type="dcterms:W3CDTF">2026-01-28T08:14:29Z</dcterms:modified>
</cp:coreProperties>
</file>